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5" yWindow="4575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00" i="1" l="1"/>
  <c r="E128" i="1"/>
  <c r="E127" i="1"/>
  <c r="E126" i="1"/>
  <c r="E124" i="1"/>
  <c r="E123" i="1"/>
  <c r="E122" i="1"/>
  <c r="E120" i="1"/>
  <c r="E119" i="1"/>
  <c r="E118" i="1"/>
  <c r="E117" i="1"/>
  <c r="E115" i="1"/>
  <c r="E114" i="1"/>
  <c r="E113" i="1"/>
  <c r="E112" i="1"/>
  <c r="E111" i="1"/>
  <c r="E110" i="1"/>
  <c r="E109" i="1"/>
  <c r="E107" i="1"/>
  <c r="E106" i="1"/>
  <c r="E105" i="1"/>
  <c r="E104" i="1"/>
  <c r="E103" i="1"/>
  <c r="E102" i="1"/>
  <c r="E101" i="1"/>
  <c r="F110" i="1"/>
  <c r="F109" i="1"/>
  <c r="G128" i="1"/>
  <c r="H128" i="1"/>
  <c r="F128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G109" i="1"/>
  <c r="H109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2" i="1"/>
  <c r="G122" i="1"/>
  <c r="H122" i="1"/>
  <c r="F123" i="1"/>
  <c r="G123" i="1"/>
  <c r="H123" i="1"/>
  <c r="F124" i="1"/>
  <c r="G124" i="1"/>
  <c r="H124" i="1"/>
  <c r="F126" i="1"/>
  <c r="G126" i="1"/>
  <c r="H126" i="1"/>
  <c r="F127" i="1"/>
  <c r="G127" i="1"/>
  <c r="H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<sst xmlns="http://schemas.openxmlformats.org/spreadsheetml/2006/main" count="220" uniqueCount="218">
  <si>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</si>
  <si>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</si>
  <si>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</si>
  <si>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</si>
  <si>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</si>
  <si>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</si>
  <si>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</si>
  <si>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</si>
  <si>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</si>
  <si>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</si>
  <si>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</si>
  <si>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</si>
  <si>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</si>
  <si>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</si>
  <si>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</si>
  <si>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</si>
  <si>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</si>
  <si>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</si>
  <si>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</si>
  <si>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</si>
  <si>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</si>
  <si>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</si>
  <si>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</si>
  <si>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</si>
  <si>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</si>
  <si>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</si>
  <si>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</si>
  <si>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</si>
  <si>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</si>
  <si>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</si>
  <si>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</si>
  <si>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</si>
  <si>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</si>
  <si>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</si>
  <si>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</si>
  <si>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</si>
  <si>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</si>
  <si>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</si>
  <si>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</si>
  <si>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</si>
  <si>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</si>
  <si>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</si>
  <si>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</si>
  <si>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</si>
  <si>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</si>
  <si>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</si>
  <si>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</si>
  <si>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</si>
  <si>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</si>
  <si>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</si>
  <si>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</si>
  <si>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</si>
  <si>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</si>
  <si>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</si>
  <si>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</si>
  <si>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</si>
  <si>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</si>
  <si>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</si>
  <si>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</si>
  <si>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</si>
  <si>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</si>
  <si>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</si>
  <si>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</si>
  <si>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</si>
  <si>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</si>
  <si>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</si>
  <si>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</si>
  <si>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</si>
  <si>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</si>
  <si>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</si>
  <si>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</si>
  <si>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</si>
  <si>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</si>
  <si>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</si>
  <si>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</si>
  <si>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</si>
  <si>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</si>
  <si>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</si>
  <si>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</si>
  <si>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</si>
  <si>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</si>
  <si>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</si>
  <si>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</si>
  <si>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</si>
  <si>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</si>
  <si>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</si>
  <si>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</si>
  <si>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</si>
  <si>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</si>
  <si>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</si>
  <si>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</si>
  <si>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</si>
  <si>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</si>
  <si>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</si>
  <si>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</si>
  <si>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</si>
  <si>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</si>
  <si>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</si>
  <si>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</si>
  <si>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</si>
  <si>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</si>
  <si>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</si>
  <si>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</si>
  <si>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</si>
  <si>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</si>
  <si>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</si>
  <si>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</si>
  <si>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</si>
  <si>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</si>
  <si>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</si>
  <si>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</si>
  <si>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</si>
  <si>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</si>
  <si>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</si>
  <si>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</si>
  <si>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</si>
  <si>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</si>
  <si>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</si>
  <si>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</si>
  <si>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</si>
  <si>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</si>
  <si>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</si>
  <si>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</si>
  <si>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</si>
  <si>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</si>
  <si>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</si>
  <si>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</si>
  <si>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</si>
  <si>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</si>
  <si>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</si>
  <si>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</si>
  <si>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</si>
  <si>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</si>
  <si>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</si>
  <si>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</si>
  <si>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</si>
  <si>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</si>
  <si>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</si>
  <si>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</si>
  <si>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</si>
  <si>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</si>
  <si>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</si>
  <si>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</si>
  <si>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</si>
  <si>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</si>
  <si>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</si>
  <si>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</si>
  <si>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</si>
  <si>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</si>
  <si>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</si>
  <si>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</si>
  <si>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</si>
  <si>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</si>
  <si>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</si>
  <si>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</si>
  <si>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</si>
  <si>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</si>
  <si>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</si>
  <si>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</si>
  <si>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</si>
  <si>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</si>
  <si>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</si>
  <si>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</si>
  <si>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</si>
  <si>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</si>
  <si>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</si>
  <si>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</si>
  <si>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</si>
  <si>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</si>
  <si>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</si>
  <si>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</si>
  <si>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</si>
  <si>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</si>
  <si>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</si>
  <si>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</si>
  <si>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</si>
  <si>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</si>
  <si>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</si>
  <si>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</si>
  <si>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</si>
  <si>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</si>
  <si>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</si>
  <si>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</si>
  <si>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</si>
  <si>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</si>
  <si>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</si>
  <si>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</si>
  <si>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</si>
  <si>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</si>
  <si>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</si>
  <si>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</si>
  <si>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</si>
  <si>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</si>
  <si>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</si>
  <si>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</si>
  <si>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</si>
  <si>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</si>
  <si>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</si>
  <si>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</si>
  <si>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</si>
  <si>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</si>
  <si>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</si>
  <si>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</si>
  <si>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</si>
  <si>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</si>
  <si>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</si>
  <si>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</si>
  <si>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</si>
  <si>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</si>
  <si>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</si>
  <si>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</si>
  <si>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</si>
  <si>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</si>
  <si>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</si>
  <si>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</si>
  <si>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</si>
  <si>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البنك  الاهلي الاردني</t>
  </si>
  <si>
    <t>JORDAN AHLI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</si>
</sst>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D1" workbookViewId="0">
      <selection activeCell="F3" sqref="F3"/>
    </sheetView>
  </sheetViews>
  <sheetFormatPr defaultRowHeight="15" x14ac:dyDescent="0.2"/>
  <cols>
    <col min="4" max="4" width="62" style="1" customWidth="1"/>
    <col min="5" max="7" width="16.140625" style="2" bestFit="1" customWidth="1"/>
    <col min="8" max="8" width="16.140625" style="2" customWidth="1"/>
    <col min="9" max="9" width="58" style="3" customWidth="1"/>
    <col min="10" max="49" width="9.140625" style="4" customWidth="1"/>
  </cols>
  <sheetData>
    <row r="2" spans="4:49" ht="15.75" x14ac:dyDescent="0.2">
      <c r="D2" s="5" t="s">
        <v>217</v>
      </c>
      <c r="E2" s="5"/>
      <c r="F2" s="2">
        <v>111033</v>
      </c>
      <c r="G2" s="59"/>
      <c r="H2" s="59"/>
      <c r="I2" s="6" t="s">
        <v>216</v>
      </c>
    </row>
    <row r="4" spans="4:49" s="7" customFormat="1" ht="24.95" customHeight="1" x14ac:dyDescent="0.2">
      <c r="D4" s="51" t="s">
        <v>201</v>
      </c>
      <c r="E4" s="52">
        <v>2018</v>
      </c>
      <c r="F4" s="52">
        <v>2017</v>
      </c>
      <c r="G4" s="52">
        <v>2016</v>
      </c>
      <c r="H4" s="52">
        <v>2015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">
      <c r="D6" s="12" t="s">
        <v>3</v>
      </c>
      <c r="E6" s="13">
        <v>1.08</v>
      </c>
      <c r="F6" s="13">
        <v>1.18</v>
      </c>
      <c r="G6" s="13">
        <v>1.1499999999999999</v>
      </c>
      <c r="H6" s="13">
        <v>1.25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">
      <c r="D7" s="12" t="s">
        <v>5</v>
      </c>
      <c r="E7" s="15">
        <v>10812060.140000001</v>
      </c>
      <c r="F7" s="15">
        <v>14808000.720000001</v>
      </c>
      <c r="G7" s="15">
        <v>16068138.789999999</v>
      </c>
      <c r="H7" s="15">
        <v>13179333.960000001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">
      <c r="D8" s="12" t="s">
        <v>7</v>
      </c>
      <c r="E8" s="15">
        <v>9292247</v>
      </c>
      <c r="F8" s="15">
        <v>12521318</v>
      </c>
      <c r="G8" s="15">
        <v>13115204</v>
      </c>
      <c r="H8" s="15">
        <v>10623499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">
      <c r="D9" s="12" t="s">
        <v>9</v>
      </c>
      <c r="E9" s="15">
        <v>5211</v>
      </c>
      <c r="F9" s="15">
        <v>5065</v>
      </c>
      <c r="G9" s="15">
        <v>5675</v>
      </c>
      <c r="H9" s="15">
        <v>6213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">
      <c r="D10" s="12" t="s">
        <v>11</v>
      </c>
      <c r="E10" s="15">
        <v>192937500</v>
      </c>
      <c r="F10" s="15">
        <v>183750000</v>
      </c>
      <c r="G10" s="15">
        <v>175000000</v>
      </c>
      <c r="H10" s="15">
        <v>175000000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">
      <c r="D11" s="12" t="s">
        <v>13</v>
      </c>
      <c r="E11" s="15">
        <v>208372500</v>
      </c>
      <c r="F11" s="15">
        <v>216825000</v>
      </c>
      <c r="G11" s="15">
        <v>201250000</v>
      </c>
      <c r="H11" s="15">
        <v>218750000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75" x14ac:dyDescent="0.25">
      <c r="D13" s="19"/>
      <c r="E13" s="20"/>
      <c r="F13" s="20"/>
      <c r="G13" s="20"/>
      <c r="H13" s="20"/>
      <c r="I13" s="21"/>
    </row>
    <row r="14" spans="4:49" ht="15.75" x14ac:dyDescent="0.25">
      <c r="E14" s="20"/>
      <c r="F14" s="20"/>
      <c r="G14" s="20"/>
      <c r="H14" s="20"/>
      <c r="I14" s="22"/>
    </row>
    <row r="15" spans="4:49" s="7" customFormat="1" ht="24.95" customHeight="1" x14ac:dyDescent="0.2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">
      <c r="D16" s="9" t="s">
        <v>19</v>
      </c>
      <c r="E16" s="24">
        <v>248221805</v>
      </c>
      <c r="F16" s="24">
        <v>288714620</v>
      </c>
      <c r="G16" s="24">
        <v>201989051</v>
      </c>
      <c r="H16" s="24">
        <v>287831587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">
      <c r="D17" s="26" t="s">
        <v>21</v>
      </c>
      <c r="E17" s="27">
        <v>173568186</v>
      </c>
      <c r="F17" s="27">
        <v>177424795</v>
      </c>
      <c r="G17" s="27">
        <v>185788643</v>
      </c>
      <c r="H17" s="27">
        <v>151996498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">
      <c r="D18" s="12" t="s">
        <v>23</v>
      </c>
      <c r="E18" s="27">
        <v>19414579</v>
      </c>
      <c r="F18" s="27">
        <v>5037813</v>
      </c>
      <c r="G18" s="27">
        <v>10037793</v>
      </c>
      <c r="H18" s="27">
        <v>14647510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">
      <c r="D19" s="12" t="s">
        <v>206</v>
      </c>
      <c r="E19" s="27">
        <v>0</v>
      </c>
      <c r="F19" s="27">
        <v>954381</v>
      </c>
      <c r="G19" s="27">
        <v>968373</v>
      </c>
      <c r="H19" s="27">
        <v>465972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">
      <c r="D20" s="12" t="s">
        <v>207</v>
      </c>
      <c r="E20" s="27">
        <v>27344278</v>
      </c>
      <c r="F20" s="27">
        <v>29401562</v>
      </c>
      <c r="G20" s="27">
        <v>29011930</v>
      </c>
      <c r="H20" s="27">
        <v>27841330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">
      <c r="D21" s="12" t="s">
        <v>208</v>
      </c>
      <c r="E21" s="27">
        <v>654335587</v>
      </c>
      <c r="F21" s="27">
        <v>542617540</v>
      </c>
      <c r="G21" s="27">
        <v>754809955</v>
      </c>
      <c r="H21" s="27">
        <v>601857948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">
      <c r="D22" s="12" t="s">
        <v>25</v>
      </c>
      <c r="E22" s="27">
        <v>3531147</v>
      </c>
      <c r="F22" s="27">
        <v>3528666</v>
      </c>
      <c r="G22" s="27">
        <v>5106980</v>
      </c>
      <c r="H22" s="27">
        <v>5219798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">
      <c r="D23" s="12" t="s">
        <v>27</v>
      </c>
      <c r="E23" s="27">
        <v>1424510189</v>
      </c>
      <c r="F23" s="27">
        <v>1483922385</v>
      </c>
      <c r="G23" s="27">
        <v>1447236602</v>
      </c>
      <c r="H23" s="27">
        <v>1227323101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">
      <c r="D24" s="12" t="s">
        <v>29</v>
      </c>
      <c r="E24" s="27">
        <v>75149293</v>
      </c>
      <c r="F24" s="27">
        <v>90477858</v>
      </c>
      <c r="G24" s="27">
        <v>97303171</v>
      </c>
      <c r="H24" s="27">
        <v>74723925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">
      <c r="D25" s="12" t="s">
        <v>31</v>
      </c>
      <c r="E25" s="27">
        <v>20857390</v>
      </c>
      <c r="F25" s="27">
        <v>28120328</v>
      </c>
      <c r="G25" s="27">
        <v>27735628</v>
      </c>
      <c r="H25" s="27">
        <v>19955131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">
      <c r="D26" s="12" t="s">
        <v>33</v>
      </c>
      <c r="E26" s="27">
        <v>81224526</v>
      </c>
      <c r="F26" s="27">
        <v>56363728</v>
      </c>
      <c r="G26" s="27">
        <v>46831590</v>
      </c>
      <c r="H26" s="27">
        <v>59745149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">
      <c r="D27" s="12" t="s">
        <v>170</v>
      </c>
      <c r="E27" s="27">
        <v>9630207</v>
      </c>
      <c r="F27" s="27">
        <v>7659003</v>
      </c>
      <c r="G27" s="27">
        <v>6219227</v>
      </c>
      <c r="H27" s="27">
        <v>6137976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">
      <c r="D28" s="12" t="s">
        <v>35</v>
      </c>
      <c r="E28" s="27">
        <v>141707410</v>
      </c>
      <c r="F28" s="27">
        <v>133327084</v>
      </c>
      <c r="G28" s="27">
        <v>127518406</v>
      </c>
      <c r="H28" s="27">
        <v>111562129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">
      <c r="D29" s="16" t="s">
        <v>37</v>
      </c>
      <c r="E29" s="29">
        <v>2783487914</v>
      </c>
      <c r="F29" s="29">
        <v>2728951577</v>
      </c>
      <c r="G29" s="29">
        <v>2815518550</v>
      </c>
      <c r="H29" s="29">
        <v>2494628998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75" x14ac:dyDescent="0.25">
      <c r="D30" s="19"/>
      <c r="E30" s="31"/>
      <c r="F30" s="31"/>
      <c r="G30" s="31"/>
      <c r="H30" s="31"/>
      <c r="I30" s="22"/>
    </row>
    <row r="31" spans="4:49" ht="15.75" x14ac:dyDescent="0.25">
      <c r="E31" s="31"/>
      <c r="F31" s="31"/>
      <c r="G31" s="31"/>
      <c r="H31" s="31"/>
    </row>
    <row r="32" spans="4:49" s="7" customFormat="1" ht="24.95" customHeight="1" x14ac:dyDescent="0.2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5" customHeight="1" x14ac:dyDescent="0.2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">
      <c r="D34" s="9" t="s">
        <v>43</v>
      </c>
      <c r="E34" s="24">
        <v>1911770121</v>
      </c>
      <c r="F34" s="24">
        <v>1918660372</v>
      </c>
      <c r="G34" s="24">
        <v>2067294759</v>
      </c>
      <c r="H34" s="24">
        <v>1782222725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">
      <c r="D35" s="26" t="s">
        <v>45</v>
      </c>
      <c r="E35" s="32">
        <v>98159977</v>
      </c>
      <c r="F35" s="32">
        <v>78304698</v>
      </c>
      <c r="G35" s="32">
        <v>57353655</v>
      </c>
      <c r="H35" s="32">
        <v>30631530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">
      <c r="D36" s="12" t="s">
        <v>47</v>
      </c>
      <c r="E36" s="27">
        <v>257416155</v>
      </c>
      <c r="F36" s="27">
        <v>251959516</v>
      </c>
      <c r="G36" s="27">
        <v>255883131</v>
      </c>
      <c r="H36" s="27">
        <v>279197317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">
      <c r="D37" s="12" t="s">
        <v>172</v>
      </c>
      <c r="E37" s="27">
        <v>142471809</v>
      </c>
      <c r="F37" s="27">
        <v>106776265</v>
      </c>
      <c r="G37" s="27">
        <v>88520033</v>
      </c>
      <c r="H37" s="27">
        <v>45564564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">
      <c r="D38" s="12" t="s">
        <v>171</v>
      </c>
      <c r="E38" s="27">
        <v>0</v>
      </c>
      <c r="F38" s="27">
        <v>491607</v>
      </c>
      <c r="G38" s="27">
        <v>1002584</v>
      </c>
      <c r="H38" s="27">
        <v>1058399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">
      <c r="D39" s="12" t="s">
        <v>49</v>
      </c>
      <c r="E39" s="27">
        <v>72357518</v>
      </c>
      <c r="F39" s="27">
        <v>66572858</v>
      </c>
      <c r="G39" s="27">
        <v>42798984</v>
      </c>
      <c r="H39" s="27">
        <v>42435677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">
      <c r="D40" s="16" t="s">
        <v>51</v>
      </c>
      <c r="E40" s="29">
        <v>2482175580</v>
      </c>
      <c r="F40" s="29">
        <v>2422765316</v>
      </c>
      <c r="G40" s="29">
        <v>2512853146</v>
      </c>
      <c r="H40" s="29">
        <v>2181110212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75" x14ac:dyDescent="0.25">
      <c r="D41" s="19"/>
      <c r="E41" s="31"/>
      <c r="F41" s="31"/>
      <c r="G41" s="31"/>
      <c r="H41" s="31"/>
      <c r="I41" s="22"/>
    </row>
    <row r="42" spans="4:49" ht="15.75" x14ac:dyDescent="0.25">
      <c r="D42" s="19"/>
      <c r="E42" s="31"/>
      <c r="F42" s="31"/>
      <c r="G42" s="31"/>
      <c r="H42" s="31"/>
      <c r="I42" s="22"/>
    </row>
    <row r="43" spans="4:49" s="7" customFormat="1" ht="24.95" customHeight="1" x14ac:dyDescent="0.2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">
      <c r="D44" s="9" t="s">
        <v>55</v>
      </c>
      <c r="E44" s="24">
        <v>192937500</v>
      </c>
      <c r="F44" s="24">
        <v>183750000</v>
      </c>
      <c r="G44" s="24">
        <v>175000000</v>
      </c>
      <c r="H44" s="24">
        <v>175000000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">
      <c r="D45" s="12" t="s">
        <v>57</v>
      </c>
      <c r="E45" s="27">
        <v>192937500</v>
      </c>
      <c r="F45" s="27">
        <v>183750000</v>
      </c>
      <c r="G45" s="27">
        <v>175000000</v>
      </c>
      <c r="H45" s="27">
        <v>175000000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">
      <c r="D46" s="12" t="s">
        <v>59</v>
      </c>
      <c r="E46" s="27">
        <v>192937500</v>
      </c>
      <c r="F46" s="27">
        <v>183750000</v>
      </c>
      <c r="G46" s="27">
        <v>175000000</v>
      </c>
      <c r="H46" s="27">
        <v>175000000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">
      <c r="D47" s="12" t="s">
        <v>61</v>
      </c>
      <c r="E47" s="27">
        <v>57344171</v>
      </c>
      <c r="F47" s="27">
        <v>54023096</v>
      </c>
      <c r="G47" s="27">
        <v>52015203</v>
      </c>
      <c r="H47" s="27">
        <v>51197108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">
      <c r="D48" s="12" t="s">
        <v>63</v>
      </c>
      <c r="E48" s="27">
        <v>15761637</v>
      </c>
      <c r="F48" s="27">
        <v>24949137</v>
      </c>
      <c r="G48" s="27">
        <v>33486083</v>
      </c>
      <c r="H48" s="27">
        <v>33486083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">
      <c r="D49" s="12" t="s">
        <v>65</v>
      </c>
      <c r="E49" s="27">
        <v>3678559</v>
      </c>
      <c r="F49" s="27">
        <v>17966508</v>
      </c>
      <c r="G49" s="27">
        <v>17596336</v>
      </c>
      <c r="H49" s="27">
        <v>13986925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">
      <c r="D50" s="12" t="s">
        <v>67</v>
      </c>
      <c r="E50" s="27">
        <v>0</v>
      </c>
      <c r="F50" s="27">
        <v>0</v>
      </c>
      <c r="G50" s="27">
        <v>0</v>
      </c>
      <c r="H50" s="27">
        <v>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">
      <c r="D53" s="12" t="s">
        <v>213</v>
      </c>
      <c r="E53" s="27">
        <v>11576250</v>
      </c>
      <c r="F53" s="27">
        <v>9187500</v>
      </c>
      <c r="G53" s="27">
        <v>8750000</v>
      </c>
      <c r="H53" s="27">
        <v>17500000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">
      <c r="D56" s="12" t="s">
        <v>75</v>
      </c>
      <c r="E56" s="27">
        <v>-3225878</v>
      </c>
      <c r="F56" s="27">
        <v>912985</v>
      </c>
      <c r="G56" s="27">
        <v>1861943</v>
      </c>
      <c r="H56" s="27">
        <v>1203412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">
      <c r="D57" s="12" t="s">
        <v>77</v>
      </c>
      <c r="E57" s="27">
        <v>23240095</v>
      </c>
      <c r="F57" s="27">
        <v>15397035</v>
      </c>
      <c r="G57" s="27">
        <v>13955839</v>
      </c>
      <c r="H57" s="27">
        <v>21145258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">
      <c r="D58" s="12" t="s">
        <v>79</v>
      </c>
      <c r="E58" s="27">
        <v>301312334</v>
      </c>
      <c r="F58" s="27">
        <v>306186261</v>
      </c>
      <c r="G58" s="27">
        <v>302665404</v>
      </c>
      <c r="H58" s="27">
        <v>313518786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">
      <c r="D59" s="47" t="s">
        <v>215</v>
      </c>
      <c r="E59" s="48">
        <v>0</v>
      </c>
      <c r="F59" s="48">
        <v>0</v>
      </c>
      <c r="G59" s="48">
        <v>0</v>
      </c>
      <c r="H59" s="48">
        <v>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">
      <c r="D60" s="16" t="s">
        <v>81</v>
      </c>
      <c r="E60" s="29">
        <v>2783487914</v>
      </c>
      <c r="F60" s="29">
        <v>2728951577</v>
      </c>
      <c r="G60" s="29">
        <v>2815518550</v>
      </c>
      <c r="H60" s="29">
        <v>2494628998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75" x14ac:dyDescent="0.25">
      <c r="D61" s="19"/>
      <c r="E61" s="31"/>
      <c r="F61" s="31"/>
      <c r="G61" s="31"/>
      <c r="H61" s="31"/>
      <c r="I61" s="22"/>
    </row>
    <row r="62" spans="4:49" ht="15.75" x14ac:dyDescent="0.25">
      <c r="D62" s="19"/>
      <c r="E62" s="31"/>
      <c r="F62" s="31"/>
      <c r="G62" s="31"/>
      <c r="H62" s="31"/>
      <c r="I62" s="22"/>
    </row>
    <row r="63" spans="4:49" s="7" customFormat="1" ht="24.95" customHeight="1" x14ac:dyDescent="0.2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">
      <c r="D64" s="9" t="s">
        <v>84</v>
      </c>
      <c r="E64" s="24">
        <v>154970443</v>
      </c>
      <c r="F64" s="24">
        <v>146723065</v>
      </c>
      <c r="G64" s="24">
        <v>139234932</v>
      </c>
      <c r="H64" s="24">
        <v>130915392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">
      <c r="D65" s="12" t="s">
        <v>86</v>
      </c>
      <c r="E65" s="27">
        <v>70773780</v>
      </c>
      <c r="F65" s="27">
        <v>61385926</v>
      </c>
      <c r="G65" s="27">
        <v>53566118</v>
      </c>
      <c r="H65" s="27">
        <v>45332169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">
      <c r="D66" s="12" t="s">
        <v>88</v>
      </c>
      <c r="E66" s="27">
        <v>84196663</v>
      </c>
      <c r="F66" s="27">
        <v>85337139</v>
      </c>
      <c r="G66" s="27">
        <v>85668814</v>
      </c>
      <c r="H66" s="27">
        <v>85583223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">
      <c r="D67" s="12" t="s">
        <v>90</v>
      </c>
      <c r="E67" s="27">
        <v>19065445</v>
      </c>
      <c r="F67" s="27">
        <v>20991938</v>
      </c>
      <c r="G67" s="27">
        <v>21332904</v>
      </c>
      <c r="H67" s="27">
        <v>20328775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">
      <c r="D68" s="12" t="s">
        <v>173</v>
      </c>
      <c r="E68" s="27">
        <v>103262108</v>
      </c>
      <c r="F68" s="27">
        <v>106329077</v>
      </c>
      <c r="G68" s="27">
        <v>107001718</v>
      </c>
      <c r="H68" s="27">
        <v>105911998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">
      <c r="D69" s="12" t="s">
        <v>92</v>
      </c>
      <c r="E69" s="27">
        <v>908047</v>
      </c>
      <c r="F69" s="27">
        <v>955426</v>
      </c>
      <c r="G69" s="27">
        <v>701844</v>
      </c>
      <c r="H69" s="27">
        <v>1085654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">
      <c r="D70" s="12" t="s">
        <v>174</v>
      </c>
      <c r="E70" s="27">
        <v>2814590</v>
      </c>
      <c r="F70" s="27">
        <v>3333018</v>
      </c>
      <c r="G70" s="27">
        <v>3313517</v>
      </c>
      <c r="H70" s="27">
        <v>3316790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">
      <c r="D71" s="12" t="s">
        <v>175</v>
      </c>
      <c r="E71" s="27">
        <v>5176322</v>
      </c>
      <c r="F71" s="27">
        <v>7777246</v>
      </c>
      <c r="G71" s="27">
        <v>4922051</v>
      </c>
      <c r="H71" s="27">
        <v>9522419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">
      <c r="D72" s="12" t="s">
        <v>176</v>
      </c>
      <c r="E72" s="27">
        <v>112161067</v>
      </c>
      <c r="F72" s="27">
        <v>118394767</v>
      </c>
      <c r="G72" s="27">
        <v>115939130</v>
      </c>
      <c r="H72" s="27">
        <v>119836861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">
      <c r="D73" s="12" t="s">
        <v>177</v>
      </c>
      <c r="E73" s="27">
        <v>41234749</v>
      </c>
      <c r="F73" s="27">
        <v>40184806</v>
      </c>
      <c r="G73" s="27">
        <v>43185981</v>
      </c>
      <c r="H73" s="27">
        <v>39672359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">
      <c r="D74" s="12" t="s">
        <v>178</v>
      </c>
      <c r="E74" s="27">
        <v>12025596</v>
      </c>
      <c r="F74" s="27">
        <v>12189014</v>
      </c>
      <c r="G74" s="27">
        <v>8909010</v>
      </c>
      <c r="H74" s="27">
        <v>7800586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">
      <c r="D75" s="12" t="s">
        <v>179</v>
      </c>
      <c r="E75" s="27">
        <v>23590816</v>
      </c>
      <c r="F75" s="27">
        <v>27938722</v>
      </c>
      <c r="G75" s="27">
        <v>28173384</v>
      </c>
      <c r="H75" s="27">
        <v>26194092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">
      <c r="D76" s="12" t="s">
        <v>180</v>
      </c>
      <c r="E76" s="27">
        <v>694676</v>
      </c>
      <c r="F76" s="27">
        <v>11886286</v>
      </c>
      <c r="G76" s="27">
        <v>24031418</v>
      </c>
      <c r="H76" s="27">
        <v>7299465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">
      <c r="D77" s="12" t="s">
        <v>181</v>
      </c>
      <c r="E77" s="27">
        <v>1339475</v>
      </c>
      <c r="F77" s="27">
        <v>6052012</v>
      </c>
      <c r="G77" s="27">
        <v>3393389</v>
      </c>
      <c r="H77" s="27">
        <v>6311219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">
      <c r="D79" s="12" t="s">
        <v>183</v>
      </c>
      <c r="E79" s="27">
        <v>78885312</v>
      </c>
      <c r="F79" s="27">
        <v>98250840</v>
      </c>
      <c r="G79" s="27">
        <v>107693182</v>
      </c>
      <c r="H79" s="27">
        <v>87277721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">
      <c r="D80" s="12" t="s">
        <v>184</v>
      </c>
      <c r="E80" s="27">
        <v>33275755</v>
      </c>
      <c r="F80" s="27">
        <v>20143927</v>
      </c>
      <c r="G80" s="27">
        <v>8245948</v>
      </c>
      <c r="H80" s="27">
        <v>32559140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">
      <c r="D81" s="12" t="s">
        <v>94</v>
      </c>
      <c r="E81" s="27">
        <v>11933475</v>
      </c>
      <c r="F81" s="27">
        <v>6760042</v>
      </c>
      <c r="G81" s="27">
        <v>1906015</v>
      </c>
      <c r="H81" s="27">
        <v>9661416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">
      <c r="D84" s="12" t="s">
        <v>187</v>
      </c>
      <c r="E84" s="27">
        <v>65000</v>
      </c>
      <c r="F84" s="27">
        <v>65000</v>
      </c>
      <c r="G84" s="27">
        <v>65000</v>
      </c>
      <c r="H84" s="27">
        <v>65000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">
      <c r="D85" s="12" t="s">
        <v>200</v>
      </c>
      <c r="E85" s="27">
        <v>21277280</v>
      </c>
      <c r="F85" s="27">
        <v>13318885</v>
      </c>
      <c r="G85" s="27">
        <v>6274933</v>
      </c>
      <c r="H85" s="27">
        <v>22832724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">
      <c r="D86" s="47" t="s">
        <v>215</v>
      </c>
      <c r="E86" s="27">
        <v>0</v>
      </c>
      <c r="F86" s="27">
        <v>0</v>
      </c>
      <c r="G86" s="27">
        <v>0</v>
      </c>
      <c r="H86" s="27">
        <v>0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">
      <c r="D87" s="16" t="s">
        <v>199</v>
      </c>
      <c r="E87" s="29">
        <v>21277280</v>
      </c>
      <c r="F87" s="29">
        <v>13318885</v>
      </c>
      <c r="G87" s="29">
        <v>6274933</v>
      </c>
      <c r="H87" s="29">
        <v>22832724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75" x14ac:dyDescent="0.25">
      <c r="D88" s="19"/>
      <c r="E88" s="31"/>
      <c r="F88" s="31"/>
      <c r="G88" s="31"/>
      <c r="H88" s="31"/>
      <c r="I88" s="22"/>
    </row>
    <row r="89" spans="4:49" ht="15.75" x14ac:dyDescent="0.25">
      <c r="D89" s="19"/>
      <c r="E89" s="31"/>
      <c r="F89" s="31"/>
      <c r="G89" s="31"/>
      <c r="H89" s="31"/>
      <c r="I89" s="22"/>
    </row>
    <row r="90" spans="4:49" s="7" customFormat="1" ht="24.95" customHeight="1" x14ac:dyDescent="0.2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">
      <c r="D91" s="9" t="s">
        <v>100</v>
      </c>
      <c r="E91" s="24">
        <v>379340012</v>
      </c>
      <c r="F91" s="24">
        <v>321995249</v>
      </c>
      <c r="G91" s="24">
        <v>401578930</v>
      </c>
      <c r="H91" s="24">
        <v>378958055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">
      <c r="D92" s="12" t="s">
        <v>102</v>
      </c>
      <c r="E92" s="27">
        <v>64499871</v>
      </c>
      <c r="F92" s="27">
        <v>-169463995</v>
      </c>
      <c r="G92" s="27">
        <v>61971504</v>
      </c>
      <c r="H92" s="27">
        <v>235410082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">
      <c r="D93" s="12" t="s">
        <v>104</v>
      </c>
      <c r="E93" s="27">
        <v>-146444515</v>
      </c>
      <c r="F93" s="27">
        <v>191445049</v>
      </c>
      <c r="G93" s="27">
        <v>-169068148</v>
      </c>
      <c r="H93" s="27">
        <v>-209069141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">
      <c r="D94" s="12" t="s">
        <v>106</v>
      </c>
      <c r="E94" s="27">
        <v>26508044</v>
      </c>
      <c r="F94" s="27">
        <v>34506232</v>
      </c>
      <c r="G94" s="27">
        <v>25516737</v>
      </c>
      <c r="H94" s="27">
        <v>-6320912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">
      <c r="D95" s="12" t="s">
        <v>108</v>
      </c>
      <c r="E95" s="27">
        <v>590460</v>
      </c>
      <c r="F95" s="27">
        <v>857477</v>
      </c>
      <c r="G95" s="27">
        <v>1996226</v>
      </c>
      <c r="H95" s="27">
        <v>2600846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">
      <c r="D96" s="16" t="s">
        <v>110</v>
      </c>
      <c r="E96" s="29">
        <v>324493872</v>
      </c>
      <c r="F96" s="29">
        <v>379340012</v>
      </c>
      <c r="G96" s="29">
        <v>321995249</v>
      </c>
      <c r="H96" s="29">
        <v>401578930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5" customHeight="1" x14ac:dyDescent="0.2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">
      <c r="D100" s="9" t="s">
        <v>114</v>
      </c>
      <c r="E100" s="10">
        <f>+E8*100/E10</f>
        <v>4.816195400064788</v>
      </c>
      <c r="F100" s="10">
        <f>+F8*100/F10</f>
        <v>6.814322721088435</v>
      </c>
      <c r="G100" s="10">
        <f>+G8*100/G10</f>
        <v>7.494402285714286</v>
      </c>
      <c r="H100" s="10">
        <f>+H8*100/H10</f>
        <v>6.0705708571428572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">
      <c r="D101" s="12" t="s">
        <v>116</v>
      </c>
      <c r="E101" s="13">
        <f>+E87/E10</f>
        <v>0.11028068675089084</v>
      </c>
      <c r="F101" s="13">
        <f>+F87/F10</f>
        <v>7.2483727891156466E-2</v>
      </c>
      <c r="G101" s="13">
        <f>+G87/G10</f>
        <v>3.5856760000000001E-2</v>
      </c>
      <c r="H101" s="13">
        <f>+H87/H10</f>
        <v>0.13047270857142856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">
      <c r="D102" s="12" t="s">
        <v>118</v>
      </c>
      <c r="E102" s="13">
        <f>+E53/E10</f>
        <v>0.06</v>
      </c>
      <c r="F102" s="13">
        <f>+F53/F10</f>
        <v>0.05</v>
      </c>
      <c r="G102" s="13">
        <f>+G53/G10</f>
        <v>0.05</v>
      </c>
      <c r="H102" s="13">
        <f>+H53/H10</f>
        <v>0.1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">
      <c r="D103" s="12" t="s">
        <v>120</v>
      </c>
      <c r="E103" s="13">
        <f>+E58/E10</f>
        <v>1.5617095380628443</v>
      </c>
      <c r="F103" s="13">
        <f>+F58/F10</f>
        <v>1.6663197877551021</v>
      </c>
      <c r="G103" s="13">
        <f>+G58/G10</f>
        <v>1.7295165942857142</v>
      </c>
      <c r="H103" s="13">
        <f>+H58/H10</f>
        <v>1.7915359200000001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">
      <c r="D104" s="12" t="s">
        <v>122</v>
      </c>
      <c r="E104" s="13">
        <f>+E11/E87</f>
        <v>9.7931925509275626</v>
      </c>
      <c r="F104" s="13">
        <f>+F11/F87</f>
        <v>16.279515890406742</v>
      </c>
      <c r="G104" s="13">
        <f>+G11/G87</f>
        <v>32.072055590075621</v>
      </c>
      <c r="H104" s="13">
        <f>+H11/H87</f>
        <v>9.5805476385559611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">
      <c r="D105" s="12" t="s">
        <v>124</v>
      </c>
      <c r="E105" s="13">
        <f>+E53*100/E11</f>
        <v>5.5555555555555554</v>
      </c>
      <c r="F105" s="13">
        <f>+F53*100/F11</f>
        <v>4.2372881355932206</v>
      </c>
      <c r="G105" s="13">
        <f>+G53*100/G11</f>
        <v>4.3478260869565215</v>
      </c>
      <c r="H105" s="13">
        <f>+H53*100/H11</f>
        <v>8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">
      <c r="D106" s="12" t="s">
        <v>126</v>
      </c>
      <c r="E106" s="13">
        <f>+E53*100/E87</f>
        <v>54.406625282930904</v>
      </c>
      <c r="F106" s="13">
        <f>+F53*100/F87</f>
        <v>68.980999535621791</v>
      </c>
      <c r="G106" s="13">
        <f>+G53*100/G87</f>
        <v>139.44371995685054</v>
      </c>
      <c r="H106" s="13">
        <f>+H53*100/H87</f>
        <v>76.644381108447689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">
      <c r="D107" s="16" t="s">
        <v>128</v>
      </c>
      <c r="E107" s="35">
        <f>+E11/E58</f>
        <v>0.69154985205484487</v>
      </c>
      <c r="F107" s="35">
        <f>+F11/F58</f>
        <v>0.70814738483644768</v>
      </c>
      <c r="G107" s="35">
        <f>+G11/G58</f>
        <v>0.66492568143004549</v>
      </c>
      <c r="H107" s="35">
        <f>+H11/H58</f>
        <v>0.69772533502984413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25">
      <c r="A109" s="8"/>
      <c r="B109" s="37"/>
      <c r="C109" s="37"/>
      <c r="D109" s="38" t="s">
        <v>130</v>
      </c>
      <c r="E109" s="39">
        <f>+E85*100/E29</f>
        <v>0.76441071983760012</v>
      </c>
      <c r="F109" s="39">
        <f>+F85*100/F29</f>
        <v>0.48805867836767408</v>
      </c>
      <c r="G109" s="39">
        <f>+G85*100/G29</f>
        <v>0.22286953144030963</v>
      </c>
      <c r="H109" s="39">
        <f>+H85*100/H29</f>
        <v>0.91527533826895735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25">
      <c r="A110" s="37"/>
      <c r="B110" s="37"/>
      <c r="C110" s="37"/>
      <c r="D110" s="12" t="s">
        <v>131</v>
      </c>
      <c r="E110" s="41">
        <f>+E87*100/E58</f>
        <v>7.0615363525078934</v>
      </c>
      <c r="F110" s="41">
        <f>+F87*100/F58</f>
        <v>4.3499290126541634</v>
      </c>
      <c r="G110" s="41">
        <f>+G87*100/G58</f>
        <v>2.0732243979890081</v>
      </c>
      <c r="H110" s="41">
        <f>+H87*100/H58</f>
        <v>7.282729144020097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25">
      <c r="A111" s="8"/>
      <c r="B111" s="37"/>
      <c r="C111" s="37"/>
      <c r="D111" s="12" t="s">
        <v>196</v>
      </c>
      <c r="E111" s="41">
        <f>+E68*100/E72</f>
        <v>92.06591089223501</v>
      </c>
      <c r="F111" s="41">
        <f>+F68*100/F72</f>
        <v>89.808933024886144</v>
      </c>
      <c r="G111" s="41">
        <f>+G68*100/G72</f>
        <v>92.291289403327411</v>
      </c>
      <c r="H111" s="41">
        <f>+H68*100/H72</f>
        <v>88.380150411316265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25">
      <c r="A112" s="37"/>
      <c r="B112" s="37"/>
      <c r="C112" s="37"/>
      <c r="D112" s="12" t="s">
        <v>132</v>
      </c>
      <c r="E112" s="41">
        <f>+E64*100/E23</f>
        <v>10.878858164488706</v>
      </c>
      <c r="F112" s="41">
        <f>+F64*100/F23</f>
        <v>9.8875161183042604</v>
      </c>
      <c r="G112" s="41">
        <f>+G64*100/G23</f>
        <v>9.6207442381974797</v>
      </c>
      <c r="H112" s="41">
        <f>+H64*100/H23</f>
        <v>10.666742269686978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25">
      <c r="A113" s="8"/>
      <c r="B113" s="37"/>
      <c r="C113" s="37"/>
      <c r="D113" s="12" t="s">
        <v>197</v>
      </c>
      <c r="E113" s="41">
        <f>+E85*100/E72</f>
        <v>18.970290287983797</v>
      </c>
      <c r="F113" s="41">
        <f>+F85*100/F72</f>
        <v>11.249555480775598</v>
      </c>
      <c r="G113" s="41">
        <f>+G85*100/G72</f>
        <v>5.4122650394219791</v>
      </c>
      <c r="H113" s="41">
        <f>+H85*100/H72</f>
        <v>19.05317262941325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">
      <c r="A114" s="8"/>
      <c r="B114" s="8"/>
      <c r="C114" s="8"/>
      <c r="D114" s="12" t="s">
        <v>198</v>
      </c>
      <c r="E114" s="42">
        <f>E72*100/E29</f>
        <v>4.0295151430644944</v>
      </c>
      <c r="F114" s="42">
        <f>F72*100/F29</f>
        <v>4.338470788483324</v>
      </c>
      <c r="G114" s="42">
        <f>G72*100/G29</f>
        <v>4.1178606335234411</v>
      </c>
      <c r="H114" s="42">
        <f>H72*100/H29</f>
        <v>4.8037949168423797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">
      <c r="A115" s="8"/>
      <c r="B115" s="8"/>
      <c r="C115" s="8"/>
      <c r="D115" s="43" t="s">
        <v>133</v>
      </c>
      <c r="E115" s="44">
        <f>+(E24+E25)*100/E23</f>
        <v>6.7396276798410462</v>
      </c>
      <c r="F115" s="44">
        <f>+(F24+F25)*100/F23</f>
        <v>7.9922095116854779</v>
      </c>
      <c r="G115" s="44">
        <f>+(G24+G25)*100/G23</f>
        <v>8.6398311670119021</v>
      </c>
      <c r="H115" s="44">
        <f>+(H24+H25)*100/H23</f>
        <v>7.7142731138081952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">
      <c r="D117" s="9" t="s">
        <v>135</v>
      </c>
      <c r="E117" s="10">
        <f>(E58+E59)*100/E29</f>
        <v>10.824991640326555</v>
      </c>
      <c r="F117" s="10">
        <f>(F58+F59)*100/F29</f>
        <v>11.219922829726341</v>
      </c>
      <c r="G117" s="10">
        <f>(G58+G59)*100/G29</f>
        <v>10.749899126041987</v>
      </c>
      <c r="H117" s="10">
        <f>(H58+H59)*100/H29</f>
        <v>12.567752008469197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">
      <c r="D118" s="12" t="s">
        <v>137</v>
      </c>
      <c r="E118" s="13">
        <f>+E58*100/(E34+E35)</f>
        <v>14.991184733231455</v>
      </c>
      <c r="F118" s="13">
        <f>+F58*100/(F34+F35)</f>
        <v>15.332579703059103</v>
      </c>
      <c r="G118" s="13">
        <f>+G58*100/(G34+G35)</f>
        <v>14.245434774320266</v>
      </c>
      <c r="H118" s="13">
        <f>+H58*100/(H34+H35)</f>
        <v>17.294208022254939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">
      <c r="D119" s="12" t="s">
        <v>139</v>
      </c>
      <c r="E119" s="13">
        <f>+E40*100/E29</f>
        <v>89.175008359673441</v>
      </c>
      <c r="F119" s="13">
        <f>+F40*100/F29</f>
        <v>88.780077170273657</v>
      </c>
      <c r="G119" s="13">
        <f>+G40*100/G29</f>
        <v>89.250100873958019</v>
      </c>
      <c r="H119" s="13">
        <f>+H40*100/H29</f>
        <v>87.432247991530801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">
      <c r="D120" s="16" t="s">
        <v>141</v>
      </c>
      <c r="E120" s="35">
        <f>+(E34+E35)*100/E29</f>
        <v>72.209047069711829</v>
      </c>
      <c r="F120" s="35">
        <f>+(F34+F35)*100/F29</f>
        <v>73.177006394349817</v>
      </c>
      <c r="G120" s="35">
        <f>+(G34+G35)*100/G29</f>
        <v>75.462064137350467</v>
      </c>
      <c r="H120" s="35">
        <f>+(H34+H35)*100/H29</f>
        <v>72.670295120172412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">
      <c r="D122" s="9" t="s">
        <v>143</v>
      </c>
      <c r="E122" s="10">
        <f>+E23*100/E29</f>
        <v>51.177164514895033</v>
      </c>
      <c r="F122" s="10">
        <f>+F23*100/F29</f>
        <v>54.377014143699476</v>
      </c>
      <c r="G122" s="10">
        <f>+G23*100/G29</f>
        <v>51.402133436485435</v>
      </c>
      <c r="H122" s="10">
        <f>+H23*100/H29</f>
        <v>49.19862239972246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">
      <c r="D123" s="12" t="s">
        <v>145</v>
      </c>
      <c r="E123" s="13">
        <f>+E23*100/(E34+E35)</f>
        <v>70.873618461531194</v>
      </c>
      <c r="F123" s="13">
        <f>+F23*100/(F34+F35)</f>
        <v>74.308880375158495</v>
      </c>
      <c r="G123" s="13">
        <f>+G23*100/(G34+G35)</f>
        <v>68.116521889630633</v>
      </c>
      <c r="H123" s="13">
        <f>+H23*100/(H34+H35)</f>
        <v>67.701145727238838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">
      <c r="D124" s="16" t="s">
        <v>147</v>
      </c>
      <c r="E124" s="35">
        <f>+E58*100/E23</f>
        <v>21.151995705381367</v>
      </c>
      <c r="F124" s="35">
        <f>+F58*100/F23</f>
        <v>20.633576533047581</v>
      </c>
      <c r="G124" s="35">
        <f>+G58*100/G23</f>
        <v>20.91333259411304</v>
      </c>
      <c r="H124" s="35">
        <f>+H58*100/H23</f>
        <v>25.544926657418142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">
      <c r="D126" s="9" t="s">
        <v>149</v>
      </c>
      <c r="E126" s="10">
        <f>+(E16+E17+E18+E19)/(E34+E35)</f>
        <v>0.21951239520171612</v>
      </c>
      <c r="F126" s="10">
        <f>+(F16+F17+F18+F19)/(F34+F35)</f>
        <v>0.2364245705108903</v>
      </c>
      <c r="G126" s="10">
        <f>+(G16+G17+G18+G19)/(G34+G35)</f>
        <v>0.18769404734086043</v>
      </c>
      <c r="H126" s="10">
        <f>+(H16+H17+H18+H19)/(H34+H35)</f>
        <v>0.25095319480053846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">
      <c r="D127" s="12" t="s">
        <v>151</v>
      </c>
      <c r="E127" s="13">
        <f>+(E16+E17+E18+E19+E20+E21+E22)*100/(E34+E35)</f>
        <v>56.04252521621774</v>
      </c>
      <c r="F127" s="13">
        <f>+(F16+F17+F18+F19+F20+F21+F22)*100/(F34+F35)</f>
        <v>52.463580497179152</v>
      </c>
      <c r="G127" s="13">
        <f>+(G16+G17+G18+G19+G20+G21+G22)*100/(G34+G35)</f>
        <v>55.901612576169036</v>
      </c>
      <c r="H127" s="13">
        <f>+(H16+H17+H18+H19+H20+H21+H22)*100/(H34+H35)</f>
        <v>60.118492150931353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">
      <c r="D128" s="16" t="s">
        <v>153</v>
      </c>
      <c r="E128" s="35">
        <f>+(E16+E17+E19)/(E34+E35)</f>
        <v>0.20985306475071253</v>
      </c>
      <c r="F128" s="35">
        <f>+(F16+F17+F19)/(F34+F35)</f>
        <v>0.2339018358493371</v>
      </c>
      <c r="G128" s="35">
        <f>+(G16+G17+G19)/(G34+G35)</f>
        <v>0.18296959837610102</v>
      </c>
      <c r="H128" s="35">
        <f>+(H16+H17+H19)/(H34+H35)</f>
        <v>0.24287338917931933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75" x14ac:dyDescent="0.2">
      <c r="D131" s="19"/>
      <c r="I131" s="22"/>
    </row>
    <row r="132" spans="4:49" ht="15.75" x14ac:dyDescent="0.2">
      <c r="D132" s="19"/>
      <c r="I132" s="22"/>
    </row>
    <row r="133" spans="4:49" ht="15.75" x14ac:dyDescent="0.2">
      <c r="D133" s="19"/>
      <c r="I133" s="22"/>
    </row>
    <row r="134" spans="4:49" ht="15.75" x14ac:dyDescent="0.2">
      <c r="D134" s="19"/>
      <c r="I134" s="22"/>
    </row>
    <row r="135" spans="4:49" ht="15.75" x14ac:dyDescent="0.2">
      <c r="D135" s="19"/>
      <c r="I135" s="22"/>
    </row>
    <row r="136" spans="4:49" ht="15.75" x14ac:dyDescent="0.2">
      <c r="D136" s="19"/>
      <c r="I136" s="22"/>
    </row>
    <row r="137" spans="4:49" ht="15.75" x14ac:dyDescent="0.2">
      <c r="D137" s="19"/>
      <c r="I137" s="22"/>
    </row>
    <row r="138" spans="4:49" ht="15.75" x14ac:dyDescent="0.2">
      <c r="D138" s="19"/>
      <c r="I138" s="22"/>
    </row>
    <row r="139" spans="4:49" ht="15.75" x14ac:dyDescent="0.2">
      <c r="D139" s="19"/>
      <c r="I139" s="22"/>
    </row>
    <row r="140" spans="4:49" ht="15.75" x14ac:dyDescent="0.2">
      <c r="D140" s="19"/>
      <c r="I140" s="22"/>
    </row>
    <row r="141" spans="4:49" ht="15.75" x14ac:dyDescent="0.2">
      <c r="D141" s="19"/>
      <c r="I141" s="22"/>
    </row>
    <row r="142" spans="4:49" ht="15.75" x14ac:dyDescent="0.2">
      <c r="D142" s="19"/>
      <c r="I142" s="22"/>
    </row>
    <row r="143" spans="4:49" ht="15.75" x14ac:dyDescent="0.2">
      <c r="D143" s="19"/>
      <c r="I143" s="22"/>
    </row>
    <row r="144" spans="4:49" ht="15.75" x14ac:dyDescent="0.2">
      <c r="D144" s="19"/>
      <c r="I144" s="22"/>
    </row>
    <row r="145" spans="4:9" ht="15.75" x14ac:dyDescent="0.2">
      <c r="D145" s="19"/>
      <c r="I145" s="22"/>
    </row>
    <row r="146" spans="4:9" ht="15.75" x14ac:dyDescent="0.2">
      <c r="D146" s="19"/>
      <c r="I146" s="22"/>
    </row>
    <row r="147" spans="4:9" ht="15.75" x14ac:dyDescent="0.2">
      <c r="D147" s="19"/>
      <c r="I147" s="22"/>
    </row>
    <row r="148" spans="4:9" ht="15.75" x14ac:dyDescent="0.2">
      <c r="D148" s="19"/>
      <c r="I148" s="22"/>
    </row>
    <row r="149" spans="4:9" ht="15.75" x14ac:dyDescent="0.2">
      <c r="D149" s="19"/>
      <c r="I149" s="22"/>
    </row>
    <row r="150" spans="4:9" ht="15.75" x14ac:dyDescent="0.2">
      <c r="D150" s="19"/>
      <c r="I150" s="22"/>
    </row>
    <row r="151" spans="4:9" ht="15.75" x14ac:dyDescent="0.2">
      <c r="D151" s="19"/>
      <c r="I151" s="22"/>
    </row>
    <row r="152" spans="4:9" ht="15.75" x14ac:dyDescent="0.2">
      <c r="D152" s="19"/>
      <c r="I152" s="22"/>
    </row>
    <row r="153" spans="4:9" ht="15.75" x14ac:dyDescent="0.2">
      <c r="D153" s="19"/>
      <c r="I153" s="22"/>
    </row>
    <row r="154" spans="4:9" ht="15.75" x14ac:dyDescent="0.2">
      <c r="D154" s="19"/>
      <c r="I154" s="22"/>
    </row>
    <row r="155" spans="4:9" ht="15.75" x14ac:dyDescent="0.2">
      <c r="D155" s="19"/>
      <c r="I155" s="22"/>
    </row>
    <row r="156" spans="4:9" ht="15.75" x14ac:dyDescent="0.2">
      <c r="D156" s="19"/>
      <c r="I156" s="22"/>
    </row>
    <row r="157" spans="4:9" ht="15.75" x14ac:dyDescent="0.2">
      <c r="D157" s="19"/>
      <c r="I157" s="22"/>
    </row>
    <row r="158" spans="4:9" ht="15.75" x14ac:dyDescent="0.2">
      <c r="D158" s="19"/>
      <c r="I158" s="22"/>
    </row>
    <row r="159" spans="4:9" ht="15.75" x14ac:dyDescent="0.2">
      <c r="D159" s="19"/>
      <c r="I159" s="22"/>
    </row>
    <row r="160" spans="4:9" ht="15.75" x14ac:dyDescent="0.2">
      <c r="D160" s="19"/>
      <c r="I160" s="22"/>
    </row>
    <row r="161" spans="4:9" ht="15.75" x14ac:dyDescent="0.2">
      <c r="D161" s="19"/>
      <c r="I161" s="22"/>
    </row>
    <row r="162" spans="4:9" ht="15.75" x14ac:dyDescent="0.2">
      <c r="D162" s="19"/>
      <c r="I162" s="22"/>
    </row>
    <row r="163" spans="4:9" ht="15.75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TALA</cp:lastModifiedBy>
  <cp:lastPrinted>2007-11-30T22:40:57Z</cp:lastPrinted>
  <dcterms:created xsi:type="dcterms:W3CDTF">2007-01-10T07:21:41Z</dcterms:created>
  <dcterms:modified xsi:type="dcterms:W3CDTF">2019-09-16T08:15:19Z</dcterms:modified>
</cp:coreProperties>
</file>